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esgestionempresarial-my.sharepoint.com/personal/esg_esgestionempresarial_onmicrosoft_com/Documents/Comercial/LICITACIONES/CONSULTADAS/CAR/"/>
    </mc:Choice>
  </mc:AlternateContent>
  <xr:revisionPtr revIDLastSave="0" documentId="14_{5A6424F7-0F4F-498A-A441-EF190E9DCAF7}" xr6:coauthVersionLast="47" xr6:coauthVersionMax="47" xr10:uidLastSave="{00000000-0000-0000-0000-000000000000}"/>
  <bookViews>
    <workbookView xWindow="-108" yWindow="-108" windowWidth="23256" windowHeight="12456" xr2:uid="{00000000-000D-0000-FFFF-FFFF00000000}"/>
  </bookViews>
  <sheets>
    <sheet name="Anexo 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2" l="1"/>
  <c r="E11" i="2"/>
  <c r="E10" i="2"/>
  <c r="E13" i="2" l="1"/>
  <c r="E14" i="2" l="1"/>
</calcChain>
</file>

<file path=xl/sharedStrings.xml><?xml version="1.0" encoding="utf-8"?>
<sst xmlns="http://schemas.openxmlformats.org/spreadsheetml/2006/main" count="30" uniqueCount="30">
  <si>
    <t>CANTIDAD
(A)</t>
  </si>
  <si>
    <t>NOMBRE O RAZON SOCIAL</t>
  </si>
  <si>
    <t>NIT</t>
  </si>
  <si>
    <t>RESPONSABLE O ENCARGADO</t>
  </si>
  <si>
    <t>NUMERO DE COTIZACIÓN</t>
  </si>
  <si>
    <t>CORREO ELECTRÓNICO</t>
  </si>
  <si>
    <t>TELEFONO DE CONTACTO</t>
  </si>
  <si>
    <t>ITEM</t>
  </si>
  <si>
    <t>CARACTERSITICAS</t>
  </si>
  <si>
    <t>Auditoria interna y acompañamiento en la revisión y validación de los planes de acción para el tratamiento de los hallazgos y no conformidades, en la norma: ISO/IEC 17025:2017.  (VER ESPECIFICACIONES TECNICAS.)</t>
  </si>
  <si>
    <t>OBJETO: REALIZAR LA AUDITORÍA INTERNA DEL SISTEMA DE GESTIÓN INTEGRADO (ISO/IEC 17025:2017, NTC 4231, NTC 4983 y NTC 5365 de 2012) DE LA DIRECCIÓN TÉCNICA CIENTÍFICA Y DE MODELAMIENTO AMBIENTAL - DCMA DE LA CORPORACIÓN AUTÓNOMA REGIONAL DE CUNDINAMARCA - CAR.</t>
  </si>
  <si>
    <t>Auditoria interna y acompañamiento en la revisión y validación de los planes de acción para el tratamiento de los hallazgos y no conformidades, en la norma NTC 4231, NTC 4983 y NTC 5365 de 2012.  (VER ESPECIFICACIONES TECNICAS.)</t>
  </si>
  <si>
    <t>ANEXO 2: CAR-DCMA-SIP-015-2026</t>
  </si>
  <si>
    <t>CARGO</t>
  </si>
  <si>
    <t>FIRMA O NOMBRE DE RESPONSABLE</t>
  </si>
  <si>
    <r>
      <rPr>
        <b/>
        <sz val="10"/>
        <rFont val="Omnes"/>
      </rPr>
      <t xml:space="preserve">Nota 1 </t>
    </r>
    <r>
      <rPr>
        <sz val="10"/>
        <rFont val="Omnes"/>
      </rPr>
      <t xml:space="preserve">: Para realizar la cotización se debe revisar el documento </t>
    </r>
    <r>
      <rPr>
        <b/>
        <sz val="10"/>
        <rFont val="Omnes"/>
      </rPr>
      <t>"ANEXO N° 1: REQUERIMIENTOS PARA COTIZAR ".</t>
    </r>
  </si>
  <si>
    <r>
      <rPr>
        <b/>
        <sz val="10"/>
        <color rgb="FF000000"/>
        <rFont val="Omnes"/>
      </rPr>
      <t>Nota 2</t>
    </r>
    <r>
      <rPr>
        <sz val="10"/>
        <color rgb="FF000000"/>
        <rFont val="Omnes"/>
      </rPr>
      <t xml:space="preserve">: La cotización deberá presentarse en PDF </t>
    </r>
    <r>
      <rPr>
        <b/>
        <u/>
        <sz val="10"/>
        <color rgb="FF000000"/>
        <rFont val="Omnes"/>
      </rPr>
      <t>debidamente firmado</t>
    </r>
    <r>
      <rPr>
        <sz val="10"/>
        <color rgb="FF000000"/>
        <rFont val="Omnes"/>
      </rPr>
      <t xml:space="preserve"> por el Proponente o Representante Legal, así mismo, </t>
    </r>
    <r>
      <rPr>
        <b/>
        <u/>
        <sz val="10"/>
        <color rgb="FF000000"/>
        <rFont val="Omnes"/>
      </rPr>
      <t>en Formato Excel</t>
    </r>
    <r>
      <rPr>
        <u/>
        <sz val="10"/>
        <color rgb="FF000000"/>
        <rFont val="Omnes"/>
      </rPr>
      <t>,</t>
    </r>
    <r>
      <rPr>
        <sz val="10"/>
        <color rgb="FF000000"/>
        <rFont val="Omnes"/>
      </rPr>
      <t xml:space="preserve"> con valores redondeados y sin decimales.</t>
    </r>
  </si>
  <si>
    <t>IVA</t>
  </si>
  <si>
    <t>VALOR TOTAL
(A*B)</t>
  </si>
  <si>
    <t>VALOR UNITARIO
 (B)</t>
  </si>
  <si>
    <t xml:space="preserve">SUBTOTAL </t>
  </si>
  <si>
    <t>TOTAL AUDITORÍA INTERNA DEL SISTEMA DE GESTIÓN INTEGRADO</t>
  </si>
  <si>
    <r>
      <rPr>
        <b/>
        <sz val="10"/>
        <color rgb="FF000000"/>
        <rFont val="Omnes"/>
      </rPr>
      <t>Nota 3:</t>
    </r>
    <r>
      <rPr>
        <sz val="10"/>
        <color rgb="FF000000"/>
        <rFont val="Omnes"/>
      </rPr>
      <t xml:space="preserve"> La cotizacion debera ser diligenciada en el ANEXO No. 2, donde se debe especificar el valor unitario sin IVA dentro de la columna denominada VALOR UNITARIO (B). A partir de dicha información, la hoja de cálculo realizará automáticamente los cálculos correspondientes al subtotal, la aplicación del IVA, cuando sea procedente, el cual se refleja al final de la cotización. No se deberán modificar ni diligenciar columnas distintas a la indicada, ni alterar las fórmulas contenidas en el archivo.</t>
    </r>
  </si>
  <si>
    <t>FECHA</t>
  </si>
  <si>
    <t>ES GESTIÓN EMPRESARIAL S.A.S</t>
  </si>
  <si>
    <t>CAMILA ANDREA ESCOBAR FERNANDEZ</t>
  </si>
  <si>
    <t>administrativo@esgestionempresarial.com</t>
  </si>
  <si>
    <t>901790027-5</t>
  </si>
  <si>
    <t>OE-L20</t>
  </si>
  <si>
    <t>Representante Legal - Gerente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</si>
</sst>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yyyy\-mm\-dd;@"/>
  </numFmts>
  <fonts count="17">
    <font>
      <sz val="11"/>
      <color theme="1"/>
      <name val="Aptos Narrow"/>
      <family val="2"/>
      <scheme val="minor"/>
    </font>
    <font>
      <sz val="11"/>
      <color theme="1"/>
      <name val="Aptos Narrow"/>
      <family val="2"/>
      <scheme val="minor"/>
    </font>
    <font>
      <sz val="11"/>
      <name val="Aptos Narrow"/>
      <family val="2"/>
    </font>
    <font>
      <b/>
      <sz val="10"/>
      <color theme="0"/>
      <name val="Arial Narrow"/>
      <family val="2"/>
    </font>
    <font>
      <sz val="10"/>
      <color theme="1"/>
      <name val="Arial Narrow"/>
      <family val="2"/>
    </font>
    <font>
      <b/>
      <sz val="10"/>
      <name val="Arial Narrow"/>
      <family val="2"/>
    </font>
    <font>
      <sz val="10"/>
      <name val="Arial Narrow"/>
      <family val="2"/>
    </font>
    <font>
      <b/>
      <sz val="10"/>
      <color theme="1"/>
      <name val="Arial Narrow"/>
      <family val="2"/>
    </font>
    <font>
      <sz val="10"/>
      <name val="Omnes"/>
    </font>
    <font>
      <b/>
      <sz val="10"/>
      <name val="Omnes"/>
    </font>
    <font>
      <sz val="10"/>
      <color theme="1"/>
      <name val="Omnes"/>
    </font>
    <font>
      <sz val="10"/>
      <color rgb="FF000000"/>
      <name val="Omnes"/>
    </font>
    <font>
      <b/>
      <sz val="10"/>
      <color rgb="FF000000"/>
      <name val="Omnes"/>
    </font>
    <font>
      <b/>
      <u/>
      <sz val="10"/>
      <color rgb="FF000000"/>
      <name val="Omnes"/>
    </font>
    <font>
      <u/>
      <sz val="10"/>
      <color rgb="FF000000"/>
      <name val="Omnes"/>
    </font>
    <font>
      <b/>
      <sz val="10"/>
      <color theme="1"/>
      <name val="Omnes"/>
    </font>
    <font>
      <u/>
      <sz val="11"/>
      <color theme="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s>
  <cellStyleXfs count="4">
    <xf numFmtId="0" fontId="0" fillId="0" borderId="0"/>
    <xf numFmtId="0" fontId="2" fillId="0" borderId="0"/>
    <xf numFmtId="44" fontId="1" fillId="0" borderId="0" applyFont="0" applyFill="0" applyBorder="0" applyAlignment="0" applyProtection="0"/>
    <xf numFmtId="0" fontId="16" fillId="0" borderId="0" applyNumberFormat="0" applyFill="0" applyBorder="0" applyAlignment="0" applyProtection="0"/>
  </cellStyleXfs>
  <cellXfs count="73">
    <xf numFmtId="0" fontId="0" fillId="0" borderId="0" xfId="0"/>
    <xf numFmtId="0" fontId="4" fillId="2" borderId="0" xfId="0" applyFont="1" applyFill="1" applyAlignment="1">
      <alignment vertical="center"/>
    </xf>
    <xf numFmtId="0" fontId="3" fillId="3" borderId="11" xfId="0" applyFont="1" applyFill="1" applyBorder="1" applyAlignment="1">
      <alignment horizontal="left" vertical="center"/>
    </xf>
    <xf numFmtId="0" fontId="5" fillId="0" borderId="14" xfId="0" applyFont="1" applyBorder="1" applyAlignment="1">
      <alignment horizontal="center" vertical="center" wrapText="1"/>
    </xf>
    <xf numFmtId="0" fontId="4" fillId="2" borderId="6"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164" fontId="4" fillId="2" borderId="0" xfId="2" applyNumberFormat="1" applyFont="1" applyFill="1" applyBorder="1" applyAlignment="1" applyProtection="1">
      <alignment horizontal="left" vertical="center"/>
      <protection locked="0"/>
    </xf>
    <xf numFmtId="164" fontId="4" fillId="2" borderId="7" xfId="2" applyNumberFormat="1" applyFont="1" applyFill="1" applyBorder="1" applyAlignment="1">
      <alignment horizontal="left" vertical="center"/>
    </xf>
    <xf numFmtId="0" fontId="4" fillId="2" borderId="0" xfId="0" applyFont="1" applyFill="1" applyAlignment="1">
      <alignment horizontal="left" vertical="center"/>
    </xf>
    <xf numFmtId="3" fontId="3" fillId="3" borderId="13" xfId="0" applyNumberFormat="1" applyFont="1" applyFill="1" applyBorder="1" applyAlignment="1" applyProtection="1">
      <alignment horizontal="center" vertical="center" wrapText="1"/>
      <protection locked="0"/>
    </xf>
    <xf numFmtId="3"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164" fontId="3" fillId="3" borderId="1" xfId="2" applyNumberFormat="1" applyFont="1" applyFill="1" applyBorder="1" applyAlignment="1">
      <alignment horizontal="center" vertical="center" wrapText="1"/>
    </xf>
    <xf numFmtId="164" fontId="3" fillId="3" borderId="14" xfId="2" applyNumberFormat="1" applyFont="1" applyFill="1" applyBorder="1" applyAlignment="1">
      <alignment horizontal="center" vertical="center" wrapText="1"/>
    </xf>
    <xf numFmtId="1" fontId="4" fillId="0" borderId="13" xfId="0" applyNumberFormat="1" applyFont="1" applyBorder="1" applyAlignment="1" applyProtection="1">
      <alignment horizontal="center" vertical="center"/>
      <protection locked="0"/>
    </xf>
    <xf numFmtId="0" fontId="4" fillId="0" borderId="1" xfId="0" applyFont="1" applyBorder="1" applyAlignment="1">
      <alignment horizontal="justify" vertical="center" wrapText="1"/>
    </xf>
    <xf numFmtId="0" fontId="6" fillId="2" borderId="1" xfId="1" applyFont="1" applyFill="1" applyBorder="1" applyAlignment="1" applyProtection="1">
      <alignment horizontal="center" vertical="center" wrapText="1"/>
      <protection locked="0"/>
    </xf>
    <xf numFmtId="164" fontId="4" fillId="0" borderId="1" xfId="2" applyNumberFormat="1" applyFont="1" applyBorder="1" applyAlignment="1">
      <alignment horizontal="left" vertical="center"/>
    </xf>
    <xf numFmtId="164" fontId="7" fillId="0" borderId="14" xfId="2" applyNumberFormat="1" applyFont="1" applyFill="1" applyBorder="1" applyAlignment="1" applyProtection="1">
      <alignment horizontal="left" vertical="center"/>
      <protection locked="0"/>
    </xf>
    <xf numFmtId="164" fontId="4" fillId="0" borderId="0" xfId="2" applyNumberFormat="1" applyFont="1" applyBorder="1" applyAlignment="1">
      <alignment horizontal="left" vertical="center"/>
    </xf>
    <xf numFmtId="164" fontId="7" fillId="4" borderId="14" xfId="2" applyNumberFormat="1" applyFont="1" applyFill="1" applyBorder="1" applyAlignment="1" applyProtection="1">
      <alignment horizontal="left" vertical="center"/>
      <protection locked="0"/>
    </xf>
    <xf numFmtId="0" fontId="10" fillId="2" borderId="0" xfId="0" applyFont="1" applyFill="1"/>
    <xf numFmtId="0" fontId="10" fillId="2" borderId="6" xfId="0" applyFont="1" applyFill="1" applyBorder="1" applyAlignment="1">
      <alignment horizontal="center" vertical="center"/>
    </xf>
    <xf numFmtId="164" fontId="10" fillId="2" borderId="0" xfId="2" applyNumberFormat="1" applyFont="1" applyFill="1" applyBorder="1" applyAlignment="1" applyProtection="1">
      <alignment horizontal="left" vertical="center"/>
      <protection locked="0"/>
    </xf>
    <xf numFmtId="164" fontId="10" fillId="2" borderId="7" xfId="2" applyNumberFormat="1" applyFont="1" applyFill="1" applyBorder="1" applyAlignment="1" applyProtection="1">
      <alignment horizontal="left" vertical="center"/>
      <protection locked="0"/>
    </xf>
    <xf numFmtId="0" fontId="15" fillId="2" borderId="0" xfId="0" applyFont="1" applyFill="1" applyAlignment="1">
      <alignment horizontal="center" vertical="center"/>
    </xf>
    <xf numFmtId="164" fontId="10" fillId="2" borderId="0" xfId="2" applyNumberFormat="1" applyFont="1" applyFill="1" applyBorder="1" applyAlignment="1" applyProtection="1">
      <alignment vertical="center"/>
      <protection locked="0"/>
    </xf>
    <xf numFmtId="164" fontId="10" fillId="2" borderId="0" xfId="2" applyNumberFormat="1" applyFont="1" applyFill="1" applyBorder="1" applyAlignment="1">
      <alignment horizontal="left" vertical="center"/>
    </xf>
    <xf numFmtId="0" fontId="15" fillId="2" borderId="16" xfId="0" applyFont="1" applyFill="1" applyBorder="1" applyAlignment="1">
      <alignment horizontal="center" vertical="center"/>
    </xf>
    <xf numFmtId="0" fontId="4" fillId="2" borderId="6" xfId="0" applyFont="1" applyFill="1" applyBorder="1" applyAlignment="1">
      <alignment horizontal="left" vertical="center"/>
    </xf>
    <xf numFmtId="0" fontId="4" fillId="2" borderId="0" xfId="0" applyFont="1" applyFill="1" applyAlignment="1">
      <alignment horizontal="center" vertical="center"/>
    </xf>
    <xf numFmtId="164" fontId="4" fillId="2" borderId="0" xfId="2" applyNumberFormat="1" applyFont="1" applyFill="1" applyBorder="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center" vertical="center"/>
    </xf>
    <xf numFmtId="0" fontId="4" fillId="2" borderId="9" xfId="0" applyFont="1" applyFill="1" applyBorder="1" applyAlignment="1">
      <alignment horizontal="left" vertical="center"/>
    </xf>
    <xf numFmtId="164" fontId="4" fillId="2" borderId="9" xfId="2" applyNumberFormat="1" applyFont="1" applyFill="1" applyBorder="1" applyAlignment="1">
      <alignment horizontal="left" vertical="center"/>
    </xf>
    <xf numFmtId="164" fontId="4" fillId="2" borderId="10" xfId="2" applyNumberFormat="1" applyFont="1" applyFill="1" applyBorder="1" applyAlignment="1">
      <alignment horizontal="left" vertical="center"/>
    </xf>
    <xf numFmtId="164" fontId="4" fillId="2" borderId="0" xfId="2" applyNumberFormat="1" applyFont="1" applyFill="1" applyAlignment="1">
      <alignment horizontal="left" vertical="center"/>
    </xf>
    <xf numFmtId="164" fontId="7" fillId="0" borderId="7" xfId="2" applyNumberFormat="1" applyFont="1" applyFill="1" applyBorder="1" applyAlignment="1" applyProtection="1">
      <alignment horizontal="left" vertical="center"/>
      <protection locked="0"/>
    </xf>
    <xf numFmtId="0" fontId="3" fillId="3" borderId="2" xfId="0" applyFont="1" applyFill="1" applyBorder="1" applyAlignment="1">
      <alignment horizontal="left" vertical="center" wrapText="1"/>
    </xf>
    <xf numFmtId="9" fontId="5" fillId="0" borderId="3" xfId="0" applyNumberFormat="1" applyFont="1" applyBorder="1" applyAlignment="1" applyProtection="1">
      <alignment vertical="center"/>
      <protection locked="0"/>
    </xf>
    <xf numFmtId="165" fontId="10" fillId="2" borderId="15" xfId="0" applyNumberFormat="1" applyFont="1" applyFill="1" applyBorder="1" applyAlignment="1" applyProtection="1">
      <alignment horizontal="center" vertical="center"/>
      <protection locked="0"/>
    </xf>
    <xf numFmtId="0" fontId="11" fillId="2" borderId="11"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0" fillId="2" borderId="20" xfId="0" applyFont="1" applyFill="1" applyBorder="1" applyAlignment="1">
      <alignment horizontal="center" vertical="center"/>
    </xf>
    <xf numFmtId="0" fontId="10"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0" xfId="0" applyFont="1" applyFill="1" applyAlignment="1">
      <alignment horizontal="center" vertical="center"/>
    </xf>
    <xf numFmtId="0" fontId="10" fillId="2" borderId="11" xfId="0" applyFont="1" applyFill="1" applyBorder="1" applyAlignment="1">
      <alignment horizontal="center" vertical="center"/>
    </xf>
    <xf numFmtId="0" fontId="10" fillId="2" borderId="3"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2"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16" fillId="2" borderId="2" xfId="3" applyFill="1" applyBorder="1" applyAlignment="1">
      <alignment horizontal="center" vertical="center"/>
    </xf>
    <xf numFmtId="0" fontId="3" fillId="3" borderId="11"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3" borderId="13" xfId="0" applyFont="1" applyFill="1" applyBorder="1" applyAlignment="1" applyProtection="1">
      <alignment horizontal="right" vertical="center"/>
      <protection locked="0"/>
    </xf>
    <xf numFmtId="0" fontId="3" fillId="3" borderId="1" xfId="0" applyFont="1" applyFill="1" applyBorder="1" applyAlignment="1" applyProtection="1">
      <alignment horizontal="right" vertical="center"/>
      <protection locked="0"/>
    </xf>
    <xf numFmtId="0" fontId="8" fillId="2" borderId="11" xfId="0" applyFont="1" applyFill="1" applyBorder="1" applyAlignment="1">
      <alignment horizontal="left" vertical="center"/>
    </xf>
    <xf numFmtId="0" fontId="8" fillId="2" borderId="3" xfId="0" applyFont="1" applyFill="1" applyBorder="1" applyAlignment="1">
      <alignment horizontal="left" vertical="center"/>
    </xf>
    <xf numFmtId="0" fontId="8" fillId="2" borderId="12" xfId="0" applyFont="1" applyFill="1" applyBorder="1" applyAlignment="1">
      <alignment horizontal="left" vertical="center"/>
    </xf>
    <xf numFmtId="0" fontId="5" fillId="0" borderId="11" xfId="0" applyFont="1" applyBorder="1" applyAlignment="1" applyProtection="1">
      <alignment horizontal="right" vertical="center"/>
      <protection locked="0"/>
    </xf>
    <xf numFmtId="0" fontId="5" fillId="0" borderId="3" xfId="0" applyFont="1" applyBorder="1" applyAlignment="1" applyProtection="1">
      <alignment horizontal="right" vertical="center"/>
      <protection locked="0"/>
    </xf>
  </cellXfs>
  <cellStyles count="4">
    <cellStyle name="Hipervínculo" xfId="3" builtinId="8"/>
    <cellStyle name="Moneda" xfId="2" builtinId="4"/>
    <cellStyle name="Normal"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tivo@esgestionempresaria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view="pageBreakPreview" topLeftCell="A3" zoomScaleNormal="85" zoomScaleSheetLayoutView="100" workbookViewId="0">
      <selection activeCell="E13" sqref="E13"/>
    </sheetView>
  </sheetViews>
  <sheetFormatPr baseColWidth="10" defaultColWidth="11.19921875" defaultRowHeight="13.8"/>
  <cols>
    <col min="1" max="1" width="27" style="8" customWidth="1"/>
    <col min="2" max="2" width="40.09765625" style="30" customWidth="1"/>
    <col min="3" max="3" width="10.8984375" style="8" customWidth="1"/>
    <col min="4" max="5" width="17.796875" style="37" customWidth="1"/>
    <col min="6" max="16384" width="11.19921875" style="8"/>
  </cols>
  <sheetData>
    <row r="1" spans="1:5" s="1" customFormat="1" ht="26.25" customHeight="1">
      <c r="A1" s="51" t="s">
        <v>12</v>
      </c>
      <c r="B1" s="52"/>
      <c r="C1" s="52"/>
      <c r="D1" s="52"/>
      <c r="E1" s="53"/>
    </row>
    <row r="2" spans="1:5" s="1" customFormat="1">
      <c r="A2" s="54"/>
      <c r="B2" s="55"/>
      <c r="C2" s="55"/>
      <c r="D2" s="55"/>
      <c r="E2" s="56"/>
    </row>
    <row r="3" spans="1:5" s="1" customFormat="1">
      <c r="A3" s="2" t="s">
        <v>1</v>
      </c>
      <c r="B3" s="57" t="s">
        <v>24</v>
      </c>
      <c r="C3" s="58"/>
      <c r="D3" s="39" t="s">
        <v>2</v>
      </c>
      <c r="E3" s="3" t="s">
        <v>27</v>
      </c>
    </row>
    <row r="4" spans="1:5" s="1" customFormat="1" ht="12.75" customHeight="1">
      <c r="A4" s="2" t="s">
        <v>3</v>
      </c>
      <c r="B4" s="57" t="s">
        <v>25</v>
      </c>
      <c r="C4" s="58"/>
      <c r="D4" s="39" t="s">
        <v>4</v>
      </c>
      <c r="E4" s="3" t="s">
        <v>28</v>
      </c>
    </row>
    <row r="5" spans="1:5" s="1" customFormat="1" ht="12.75" customHeight="1">
      <c r="A5" s="2" t="s">
        <v>5</v>
      </c>
      <c r="B5" s="59" t="s">
        <v>26</v>
      </c>
      <c r="C5" s="58"/>
      <c r="D5" s="39" t="s">
        <v>6</v>
      </c>
      <c r="E5" s="3">
        <v>3183886699</v>
      </c>
    </row>
    <row r="6" spans="1:5">
      <c r="A6" s="4"/>
      <c r="B6" s="5"/>
      <c r="C6" s="5"/>
      <c r="D6" s="6"/>
      <c r="E6" s="7"/>
    </row>
    <row r="7" spans="1:5" ht="40.5" customHeight="1">
      <c r="A7" s="60" t="s">
        <v>10</v>
      </c>
      <c r="B7" s="61"/>
      <c r="C7" s="61"/>
      <c r="D7" s="61"/>
      <c r="E7" s="62"/>
    </row>
    <row r="8" spans="1:5">
      <c r="A8" s="63"/>
      <c r="B8" s="64"/>
      <c r="C8" s="64"/>
      <c r="D8" s="64"/>
      <c r="E8" s="65"/>
    </row>
    <row r="9" spans="1:5" ht="40.5" customHeight="1">
      <c r="A9" s="9" t="s">
        <v>7</v>
      </c>
      <c r="B9" s="10" t="s">
        <v>8</v>
      </c>
      <c r="C9" s="11" t="s">
        <v>0</v>
      </c>
      <c r="D9" s="12" t="s">
        <v>19</v>
      </c>
      <c r="E9" s="13" t="s">
        <v>18</v>
      </c>
    </row>
    <row r="10" spans="1:5" ht="72.75" customHeight="1">
      <c r="A10" s="14">
        <v>1</v>
      </c>
      <c r="B10" s="15" t="s">
        <v>9</v>
      </c>
      <c r="C10" s="16">
        <v>1</v>
      </c>
      <c r="D10" s="17">
        <v>220000000</v>
      </c>
      <c r="E10" s="18">
        <f>+C10*D10</f>
        <v>220000000</v>
      </c>
    </row>
    <row r="11" spans="1:5" ht="72.75" customHeight="1">
      <c r="A11" s="14">
        <v>2</v>
      </c>
      <c r="B11" s="15" t="s">
        <v>11</v>
      </c>
      <c r="C11" s="16">
        <v>1</v>
      </c>
      <c r="D11" s="19">
        <v>75000000</v>
      </c>
      <c r="E11" s="18">
        <f>+C11*D11</f>
        <v>75000000</v>
      </c>
    </row>
    <row r="12" spans="1:5">
      <c r="A12" s="66" t="s">
        <v>20</v>
      </c>
      <c r="B12" s="67"/>
      <c r="C12" s="67"/>
      <c r="D12" s="67"/>
      <c r="E12" s="20">
        <f>+ROUND((SUM(E10:E11)),0)</f>
        <v>295000000</v>
      </c>
    </row>
    <row r="13" spans="1:5" ht="14.25" customHeight="1">
      <c r="A13" s="71" t="s">
        <v>17</v>
      </c>
      <c r="B13" s="72"/>
      <c r="C13" s="72"/>
      <c r="D13" s="40">
        <v>0.19</v>
      </c>
      <c r="E13" s="38">
        <f>+ROUND((E10*$D$13)+(E11*$D$13),0)</f>
        <v>56050000</v>
      </c>
    </row>
    <row r="14" spans="1:5">
      <c r="A14" s="66" t="s">
        <v>21</v>
      </c>
      <c r="B14" s="67"/>
      <c r="C14" s="67"/>
      <c r="D14" s="67"/>
      <c r="E14" s="20">
        <f>+ROUND((SUM(E12:E13)),0)</f>
        <v>351050000</v>
      </c>
    </row>
    <row r="15" spans="1:5">
      <c r="A15" s="4"/>
      <c r="B15" s="5"/>
      <c r="C15" s="5"/>
      <c r="D15" s="6"/>
      <c r="E15" s="7"/>
    </row>
    <row r="16" spans="1:5" s="21" customFormat="1" ht="27" customHeight="1">
      <c r="A16" s="68" t="s">
        <v>15</v>
      </c>
      <c r="B16" s="69"/>
      <c r="C16" s="69"/>
      <c r="D16" s="69"/>
      <c r="E16" s="70"/>
    </row>
    <row r="17" spans="1:5" s="21" customFormat="1" ht="37.5" customHeight="1">
      <c r="A17" s="42" t="s">
        <v>16</v>
      </c>
      <c r="B17" s="43"/>
      <c r="C17" s="43"/>
      <c r="D17" s="43"/>
      <c r="E17" s="44"/>
    </row>
    <row r="18" spans="1:5" s="21" customFormat="1" ht="75.75" customHeight="1">
      <c r="A18" s="42" t="s">
        <v>22</v>
      </c>
      <c r="B18" s="43"/>
      <c r="C18" s="43"/>
      <c r="D18" s="43"/>
      <c r="E18" s="44"/>
    </row>
    <row r="19" spans="1:5" s="21" customFormat="1" ht="60" customHeight="1">
      <c r="A19" s="49"/>
      <c r="B19" s="50"/>
      <c r="C19" s="50"/>
      <c r="D19" s="23"/>
      <c r="E19" s="24"/>
    </row>
    <row r="20" spans="1:5" s="21" customFormat="1" ht="15" customHeight="1">
      <c r="A20" s="47" t="s">
        <v>14</v>
      </c>
      <c r="B20" s="48"/>
      <c r="C20" s="48"/>
      <c r="D20" s="23"/>
      <c r="E20" s="24"/>
    </row>
    <row r="21" spans="1:5" s="21" customFormat="1" ht="13.2">
      <c r="A21" s="22"/>
      <c r="B21" s="25"/>
      <c r="C21" s="25"/>
      <c r="D21" s="23"/>
      <c r="E21" s="24"/>
    </row>
    <row r="22" spans="1:5" s="21" customFormat="1" ht="13.2">
      <c r="A22" s="45" t="s">
        <v>29</v>
      </c>
      <c r="B22" s="46"/>
      <c r="C22" s="46"/>
      <c r="D22" s="26"/>
      <c r="E22" s="41">
        <v>46127</v>
      </c>
    </row>
    <row r="23" spans="1:5" s="21" customFormat="1" ht="15" customHeight="1">
      <c r="A23" s="47" t="s">
        <v>13</v>
      </c>
      <c r="B23" s="48"/>
      <c r="C23" s="48"/>
      <c r="D23" s="27"/>
      <c r="E23" s="28" t="s">
        <v>23</v>
      </c>
    </row>
    <row r="24" spans="1:5">
      <c r="A24" s="29"/>
      <c r="D24" s="31"/>
      <c r="E24" s="7"/>
    </row>
    <row r="25" spans="1:5" ht="14.4" thickBot="1">
      <c r="A25" s="32"/>
      <c r="B25" s="33"/>
      <c r="C25" s="34"/>
      <c r="D25" s="35"/>
      <c r="E25" s="36"/>
    </row>
  </sheetData>
  <mergeCells count="17">
    <mergeCell ref="A7:E7"/>
    <mergeCell ref="A8:E8"/>
    <mergeCell ref="A12:D12"/>
    <mergeCell ref="A16:E16"/>
    <mergeCell ref="A17:E17"/>
    <mergeCell ref="A14:D14"/>
    <mergeCell ref="A13:C13"/>
    <mergeCell ref="A1:E1"/>
    <mergeCell ref="A2:E2"/>
    <mergeCell ref="B3:C3"/>
    <mergeCell ref="B4:C4"/>
    <mergeCell ref="B5:C5"/>
    <mergeCell ref="A18:E18"/>
    <mergeCell ref="A22:C22"/>
    <mergeCell ref="A23:C23"/>
    <mergeCell ref="A20:C20"/>
    <mergeCell ref="A19:C19"/>
  </mergeCells>
  <hyperlinks>
    <hyperlink ref="B5" r:id="rId1" xr:uid="{2145CDFC-A5FC-4F33-8D54-3899471F912F}"/>
  </hyperlinks>
  <printOptions horizontalCentered="1" verticalCentered="1"/>
  <pageMargins left="0.11811023622047245" right="0.19685039370078741" top="0.15748031496062992" bottom="0.15748031496062992" header="0.31496062992125984" footer="0.31496062992125984"/>
  <pageSetup scale="75" orientation="portrait" r:id="rId2"/>
  <ignoredErrors>
    <ignoredError sqref="E10:E1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Ximena Castañeda Guerrero</dc:creator>
  <cp:lastModifiedBy>Camila Escobar</cp:lastModifiedBy>
  <cp:lastPrinted>2026-04-15T22:29:31Z</cp:lastPrinted>
  <dcterms:created xsi:type="dcterms:W3CDTF">2025-08-12T20:47:57Z</dcterms:created>
  <dcterms:modified xsi:type="dcterms:W3CDTF">2026-04-29T16:27:51Z</dcterms:modified>
</cp:coreProperties>
</file>